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845" yWindow="315" windowWidth="25275" windowHeight="116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9" i="1" l="1"/>
  <c r="K19" i="1"/>
  <c r="J19" i="1"/>
</calcChain>
</file>

<file path=xl/sharedStrings.xml><?xml version="1.0" encoding="utf-8"?>
<sst xmlns="http://schemas.openxmlformats.org/spreadsheetml/2006/main" count="138" uniqueCount="73">
  <si>
    <t>№</t>
  </si>
  <si>
    <t>Класс напр-я (кВ)</t>
  </si>
  <si>
    <t>РЭС</t>
  </si>
  <si>
    <t>СП</t>
  </si>
  <si>
    <t>Инв. номер</t>
  </si>
  <si>
    <t>Объект ремонта</t>
  </si>
  <si>
    <t>№ пролетов</t>
  </si>
  <si>
    <t>Характеристика местности (населенная, ненаселенная, труднодоступная)</t>
  </si>
  <si>
    <t>Вид растительности (густая, средняя, редкая)</t>
  </si>
  <si>
    <t>Чистка просеки, га</t>
  </si>
  <si>
    <t>Расширение просеки, га</t>
  </si>
  <si>
    <t>Рекомендованный способ расчистки (Р/М)*</t>
  </si>
  <si>
    <t>Рекомендованный способ утилизации порубочных остатков (С/М/СК/В)**</t>
  </si>
  <si>
    <t>Стоимость работ, млн. руб.</t>
  </si>
  <si>
    <t>Сроки производства работ</t>
  </si>
  <si>
    <t>НРЭС</t>
  </si>
  <si>
    <t>YA0000430</t>
  </si>
  <si>
    <t>ВЛ 110 кВ Чульманская ТЭЦ – Малый Нимныр с отпайками</t>
  </si>
  <si>
    <t>1-12, 362-378, 431-435, 441-447.</t>
  </si>
  <si>
    <t>ненаселенная, труднодоступная</t>
  </si>
  <si>
    <t>средняя</t>
  </si>
  <si>
    <t>Р</t>
  </si>
  <si>
    <t>В/СК</t>
  </si>
  <si>
    <t>июль</t>
  </si>
  <si>
    <t>220-232, 240-244, 280-291.</t>
  </si>
  <si>
    <t>М</t>
  </si>
  <si>
    <t>май - июль</t>
  </si>
  <si>
    <t>YA0000431</t>
  </si>
  <si>
    <t>ВЛ 110 кВ Чульманская ТЭЦ – Хатыми с отпайками</t>
  </si>
  <si>
    <t xml:space="preserve"> 1-12.</t>
  </si>
  <si>
    <t>населенная</t>
  </si>
  <si>
    <t>218-232, 239-244а, 279-290.</t>
  </si>
  <si>
    <t>ненаселенная</t>
  </si>
  <si>
    <t>YA0000432</t>
  </si>
  <si>
    <t>ВЛ 110 кВ Малый Нимныр – Хатыми</t>
  </si>
  <si>
    <t>190-206, 132-136, 120-126 (24-56, 92-96, 102-108).</t>
  </si>
  <si>
    <t>СК</t>
  </si>
  <si>
    <t>июнь-август</t>
  </si>
  <si>
    <t>YA0000447</t>
  </si>
  <si>
    <t xml:space="preserve">ВЛ 110 кВ Нерюнгринская ГРЭС – Чульманская ТЭЦ I цепь с отпайками </t>
  </si>
  <si>
    <t xml:space="preserve"> 6-8, 71-76, 82-83.</t>
  </si>
  <si>
    <t>промзона, населенная, населенная</t>
  </si>
  <si>
    <t>сентябрь</t>
  </si>
  <si>
    <t>ВЛ 110 кВ Нерюнгринская ГРЭС – Чульманская ТЭЦ  II цепь с отпайками</t>
  </si>
  <si>
    <t>6-8, 71-76, 82-83.</t>
  </si>
  <si>
    <t>YA0000435</t>
  </si>
  <si>
    <t>ВЛ 110 кВ Нерюнгринская ГРЭС – СХК I цепь с отпайкой на ПС Серебряный Бор</t>
  </si>
  <si>
    <t>промзона</t>
  </si>
  <si>
    <t>YA0000436</t>
  </si>
  <si>
    <t>ВЛ 110 кВ Нерюнгринская ГРЭС – СХК II цепь с отпайкой на ПС Серебряный Бор</t>
  </si>
  <si>
    <t>YA0000433</t>
  </si>
  <si>
    <t>ВЛ 110 кВ Нерюнгринская ГРЭС – Фабрика I цепь с отпайками</t>
  </si>
  <si>
    <t>6-8.</t>
  </si>
  <si>
    <t>АРЭС</t>
  </si>
  <si>
    <t>YA0000449</t>
  </si>
  <si>
    <t>ВЛ 110 кВ Чульманская ТЭЦ – Аэропорт №1</t>
  </si>
  <si>
    <t>1-16.</t>
  </si>
  <si>
    <t>YA0000450</t>
  </si>
  <si>
    <t>ВЛ 110 кВ Чульманская ТЭЦ – Аэропорт №2</t>
  </si>
  <si>
    <t>YA0000561</t>
  </si>
  <si>
    <t>ВЛ 35 кВ Лебединый – МПС</t>
  </si>
  <si>
    <t>67-70.</t>
  </si>
  <si>
    <t>июнь</t>
  </si>
  <si>
    <t>ТРЭС</t>
  </si>
  <si>
    <t>YA0000596</t>
  </si>
  <si>
    <t>ВЛ 35 кВ Томмот – Безымянка</t>
  </si>
  <si>
    <t xml:space="preserve">44-45, 46-50. </t>
  </si>
  <si>
    <t>июнь-сентябрь</t>
  </si>
  <si>
    <t>Всего</t>
  </si>
  <si>
    <t>1. Перечень объектов по чистке просеки под производственные программы на 2022 год ЮЯЭС</t>
  </si>
  <si>
    <t>7-10.</t>
  </si>
  <si>
    <t>В/М</t>
  </si>
  <si>
    <t>Приложение 1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</si>
</sst>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BreakPreview" zoomScale="60" zoomScaleNormal="100" workbookViewId="0">
      <selection activeCell="J21" sqref="J21"/>
    </sheetView>
  </sheetViews>
  <sheetFormatPr defaultRowHeight="15" x14ac:dyDescent="0.25"/>
  <cols>
    <col min="1" max="1" width="3.28515625" bestFit="1" customWidth="1"/>
    <col min="2" max="2" width="7.5703125" bestFit="1" customWidth="1"/>
    <col min="3" max="3" width="7" bestFit="1" customWidth="1"/>
    <col min="4" max="4" width="4.140625" bestFit="1" customWidth="1"/>
    <col min="5" max="5" width="13.42578125" customWidth="1"/>
    <col min="6" max="6" width="45.5703125" customWidth="1"/>
    <col min="7" max="7" width="28.7109375" customWidth="1"/>
    <col min="8" max="8" width="25.140625" customWidth="1"/>
    <col min="9" max="9" width="12.42578125" customWidth="1"/>
    <col min="10" max="11" width="8.85546875" bestFit="1" customWidth="1"/>
    <col min="12" max="12" width="14.5703125" customWidth="1"/>
    <col min="13" max="13" width="21.140625" customWidth="1"/>
    <col min="14" max="14" width="11.85546875" bestFit="1" customWidth="1"/>
    <col min="15" max="15" width="15.28515625" bestFit="1" customWidth="1"/>
  </cols>
  <sheetData>
    <row r="1" spans="1:16" ht="15.75" x14ac:dyDescent="0.25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3" t="s">
        <v>72</v>
      </c>
    </row>
    <row r="2" spans="1:16" ht="15.75" x14ac:dyDescent="0.25">
      <c r="A2" s="19" t="s">
        <v>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6" ht="15.75" x14ac:dyDescent="0.25">
      <c r="A3" s="1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6" ht="94.5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</row>
    <row r="5" spans="1:16" ht="31.5" x14ac:dyDescent="0.25">
      <c r="A5" s="18">
        <v>1</v>
      </c>
      <c r="B5" s="18">
        <v>110</v>
      </c>
      <c r="C5" s="18" t="s">
        <v>15</v>
      </c>
      <c r="D5" s="18"/>
      <c r="E5" s="18" t="s">
        <v>16</v>
      </c>
      <c r="F5" s="18" t="s">
        <v>17</v>
      </c>
      <c r="G5" s="5" t="s">
        <v>18</v>
      </c>
      <c r="H5" s="5" t="s">
        <v>19</v>
      </c>
      <c r="I5" s="5" t="s">
        <v>20</v>
      </c>
      <c r="J5" s="5">
        <v>16.899999999999999</v>
      </c>
      <c r="K5" s="5">
        <v>0</v>
      </c>
      <c r="L5" s="5" t="s">
        <v>21</v>
      </c>
      <c r="M5" s="5" t="s">
        <v>22</v>
      </c>
      <c r="N5" s="5">
        <v>1.7058500000000001</v>
      </c>
      <c r="O5" s="5" t="s">
        <v>23</v>
      </c>
    </row>
    <row r="6" spans="1:16" ht="31.5" x14ac:dyDescent="0.25">
      <c r="A6" s="18"/>
      <c r="B6" s="18"/>
      <c r="C6" s="18"/>
      <c r="D6" s="18"/>
      <c r="E6" s="18"/>
      <c r="F6" s="18"/>
      <c r="G6" s="5" t="s">
        <v>24</v>
      </c>
      <c r="H6" s="5" t="s">
        <v>19</v>
      </c>
      <c r="I6" s="5" t="s">
        <v>20</v>
      </c>
      <c r="J6" s="5">
        <v>16.7</v>
      </c>
      <c r="K6" s="5">
        <v>0</v>
      </c>
      <c r="L6" s="5" t="s">
        <v>25</v>
      </c>
      <c r="M6" s="5" t="s">
        <v>25</v>
      </c>
      <c r="N6" s="5">
        <v>1.08151</v>
      </c>
      <c r="O6" s="5" t="s">
        <v>26</v>
      </c>
    </row>
    <row r="7" spans="1:16" ht="15.75" x14ac:dyDescent="0.25">
      <c r="A7" s="18">
        <v>2</v>
      </c>
      <c r="B7" s="18">
        <v>110</v>
      </c>
      <c r="C7" s="18" t="s">
        <v>15</v>
      </c>
      <c r="D7" s="18"/>
      <c r="E7" s="18" t="s">
        <v>27</v>
      </c>
      <c r="F7" s="18" t="s">
        <v>28</v>
      </c>
      <c r="G7" s="5" t="s">
        <v>29</v>
      </c>
      <c r="H7" s="5" t="s">
        <v>30</v>
      </c>
      <c r="I7" s="5" t="s">
        <v>20</v>
      </c>
      <c r="J7" s="5">
        <v>2.4</v>
      </c>
      <c r="K7" s="5">
        <v>0</v>
      </c>
      <c r="L7" s="5" t="s">
        <v>21</v>
      </c>
      <c r="M7" s="5" t="s">
        <v>36</v>
      </c>
      <c r="N7" s="12">
        <v>0.20088</v>
      </c>
      <c r="O7" s="12" t="s">
        <v>23</v>
      </c>
      <c r="P7" s="13"/>
    </row>
    <row r="8" spans="1:16" ht="15.75" x14ac:dyDescent="0.25">
      <c r="A8" s="18"/>
      <c r="B8" s="18"/>
      <c r="C8" s="18"/>
      <c r="D8" s="18"/>
      <c r="E8" s="18"/>
      <c r="F8" s="18"/>
      <c r="G8" s="5" t="s">
        <v>31</v>
      </c>
      <c r="H8" s="5" t="s">
        <v>32</v>
      </c>
      <c r="I8" s="5" t="s">
        <v>20</v>
      </c>
      <c r="J8" s="5">
        <v>16.7</v>
      </c>
      <c r="K8" s="5">
        <v>0</v>
      </c>
      <c r="L8" s="5" t="s">
        <v>25</v>
      </c>
      <c r="M8" s="5" t="s">
        <v>25</v>
      </c>
      <c r="N8" s="12">
        <v>0.70154000000000005</v>
      </c>
      <c r="O8" s="12" t="s">
        <v>26</v>
      </c>
      <c r="P8" s="13"/>
    </row>
    <row r="9" spans="1:16" ht="31.5" x14ac:dyDescent="0.25">
      <c r="A9" s="5">
        <v>3</v>
      </c>
      <c r="B9" s="5">
        <v>110</v>
      </c>
      <c r="C9" s="5" t="s">
        <v>15</v>
      </c>
      <c r="D9" s="5"/>
      <c r="E9" s="5" t="s">
        <v>33</v>
      </c>
      <c r="F9" s="5" t="s">
        <v>34</v>
      </c>
      <c r="G9" s="5" t="s">
        <v>35</v>
      </c>
      <c r="H9" s="5" t="s">
        <v>32</v>
      </c>
      <c r="I9" s="5" t="s">
        <v>20</v>
      </c>
      <c r="J9" s="5">
        <v>14.5</v>
      </c>
      <c r="K9" s="5">
        <v>0</v>
      </c>
      <c r="L9" s="5" t="s">
        <v>21</v>
      </c>
      <c r="M9" s="5" t="s">
        <v>36</v>
      </c>
      <c r="N9" s="5">
        <v>1.2136499999999999</v>
      </c>
      <c r="O9" s="5" t="s">
        <v>37</v>
      </c>
    </row>
    <row r="10" spans="1:16" ht="31.5" x14ac:dyDescent="0.25">
      <c r="A10" s="5">
        <v>4</v>
      </c>
      <c r="B10" s="5">
        <v>110</v>
      </c>
      <c r="C10" s="5" t="s">
        <v>15</v>
      </c>
      <c r="D10" s="5"/>
      <c r="E10" s="5" t="s">
        <v>38</v>
      </c>
      <c r="F10" s="5" t="s">
        <v>39</v>
      </c>
      <c r="G10" s="5" t="s">
        <v>40</v>
      </c>
      <c r="H10" s="5" t="s">
        <v>41</v>
      </c>
      <c r="I10" s="5" t="s">
        <v>20</v>
      </c>
      <c r="J10" s="5">
        <v>2.2000000000000002</v>
      </c>
      <c r="K10" s="5">
        <v>0</v>
      </c>
      <c r="L10" s="5" t="s">
        <v>21</v>
      </c>
      <c r="M10" s="5" t="s">
        <v>22</v>
      </c>
      <c r="N10" s="5">
        <v>0.25400499999999998</v>
      </c>
      <c r="O10" s="5" t="s">
        <v>42</v>
      </c>
    </row>
    <row r="11" spans="1:16" ht="31.5" x14ac:dyDescent="0.25">
      <c r="A11" s="5">
        <v>5</v>
      </c>
      <c r="B11" s="5">
        <v>110</v>
      </c>
      <c r="C11" s="5" t="s">
        <v>15</v>
      </c>
      <c r="D11" s="5"/>
      <c r="E11" s="5" t="s">
        <v>38</v>
      </c>
      <c r="F11" s="5" t="s">
        <v>43</v>
      </c>
      <c r="G11" s="5" t="s">
        <v>44</v>
      </c>
      <c r="H11" s="5" t="s">
        <v>41</v>
      </c>
      <c r="I11" s="5" t="s">
        <v>20</v>
      </c>
      <c r="J11" s="5">
        <v>2.2000000000000002</v>
      </c>
      <c r="K11" s="5">
        <v>0</v>
      </c>
      <c r="L11" s="5" t="s">
        <v>21</v>
      </c>
      <c r="M11" s="5" t="s">
        <v>71</v>
      </c>
      <c r="N11" s="5">
        <v>0.25400499999999998</v>
      </c>
      <c r="O11" s="5" t="s">
        <v>42</v>
      </c>
    </row>
    <row r="12" spans="1:16" ht="31.5" x14ac:dyDescent="0.25">
      <c r="A12" s="5">
        <v>6</v>
      </c>
      <c r="B12" s="5">
        <v>110</v>
      </c>
      <c r="C12" s="5" t="s">
        <v>15</v>
      </c>
      <c r="D12" s="5"/>
      <c r="E12" s="5" t="s">
        <v>45</v>
      </c>
      <c r="F12" s="5" t="s">
        <v>46</v>
      </c>
      <c r="G12" s="6" t="s">
        <v>70</v>
      </c>
      <c r="H12" s="5" t="s">
        <v>47</v>
      </c>
      <c r="I12" s="5" t="s">
        <v>20</v>
      </c>
      <c r="J12" s="5">
        <v>0.2</v>
      </c>
      <c r="K12" s="5">
        <v>0</v>
      </c>
      <c r="L12" s="5" t="s">
        <v>21</v>
      </c>
      <c r="M12" s="14" t="s">
        <v>71</v>
      </c>
      <c r="N12" s="5">
        <v>2.316E-2</v>
      </c>
      <c r="O12" s="5" t="s">
        <v>42</v>
      </c>
    </row>
    <row r="13" spans="1:16" ht="31.5" x14ac:dyDescent="0.25">
      <c r="A13" s="5">
        <v>7</v>
      </c>
      <c r="B13" s="5">
        <v>110</v>
      </c>
      <c r="C13" s="5" t="s">
        <v>15</v>
      </c>
      <c r="D13" s="5"/>
      <c r="E13" s="5" t="s">
        <v>48</v>
      </c>
      <c r="F13" s="5" t="s">
        <v>49</v>
      </c>
      <c r="G13" s="12" t="s">
        <v>70</v>
      </c>
      <c r="H13" s="5" t="s">
        <v>47</v>
      </c>
      <c r="I13" s="5" t="s">
        <v>20</v>
      </c>
      <c r="J13" s="5">
        <v>0.2</v>
      </c>
      <c r="K13" s="5">
        <v>0</v>
      </c>
      <c r="L13" s="5" t="s">
        <v>21</v>
      </c>
      <c r="M13" s="14" t="s">
        <v>71</v>
      </c>
      <c r="N13" s="5">
        <v>2.316E-2</v>
      </c>
      <c r="O13" s="5" t="s">
        <v>42</v>
      </c>
    </row>
    <row r="14" spans="1:16" ht="31.5" x14ac:dyDescent="0.25">
      <c r="A14" s="5">
        <v>8</v>
      </c>
      <c r="B14" s="5">
        <v>110</v>
      </c>
      <c r="C14" s="5" t="s">
        <v>15</v>
      </c>
      <c r="D14" s="5"/>
      <c r="E14" s="5" t="s">
        <v>50</v>
      </c>
      <c r="F14" s="5" t="s">
        <v>51</v>
      </c>
      <c r="G14" s="6" t="s">
        <v>52</v>
      </c>
      <c r="H14" s="5" t="s">
        <v>47</v>
      </c>
      <c r="I14" s="5" t="s">
        <v>20</v>
      </c>
      <c r="J14" s="5">
        <v>0.4</v>
      </c>
      <c r="K14" s="5">
        <v>0</v>
      </c>
      <c r="L14" s="5" t="s">
        <v>21</v>
      </c>
      <c r="M14" s="14" t="s">
        <v>71</v>
      </c>
      <c r="N14" s="17">
        <v>4.6182809999999998E-2</v>
      </c>
      <c r="O14" s="5" t="s">
        <v>42</v>
      </c>
    </row>
    <row r="15" spans="1:16" ht="15.75" x14ac:dyDescent="0.25">
      <c r="A15" s="5">
        <v>9</v>
      </c>
      <c r="B15" s="5">
        <v>35</v>
      </c>
      <c r="C15" s="5" t="s">
        <v>53</v>
      </c>
      <c r="D15" s="5"/>
      <c r="E15" s="5" t="s">
        <v>54</v>
      </c>
      <c r="F15" s="5" t="s">
        <v>55</v>
      </c>
      <c r="G15" s="15" t="s">
        <v>56</v>
      </c>
      <c r="H15" s="5" t="s">
        <v>30</v>
      </c>
      <c r="I15" s="5" t="s">
        <v>20</v>
      </c>
      <c r="J15" s="5">
        <v>1.4</v>
      </c>
      <c r="K15" s="5">
        <v>0</v>
      </c>
      <c r="L15" s="5" t="s">
        <v>21</v>
      </c>
      <c r="M15" s="5" t="s">
        <v>25</v>
      </c>
      <c r="N15" s="5">
        <v>0.16164000000000001</v>
      </c>
      <c r="O15" s="5" t="s">
        <v>42</v>
      </c>
    </row>
    <row r="16" spans="1:16" ht="15.75" x14ac:dyDescent="0.25">
      <c r="A16" s="5">
        <v>10</v>
      </c>
      <c r="B16" s="5">
        <v>35</v>
      </c>
      <c r="C16" s="5" t="s">
        <v>53</v>
      </c>
      <c r="D16" s="5"/>
      <c r="E16" s="5" t="s">
        <v>57</v>
      </c>
      <c r="F16" s="5" t="s">
        <v>58</v>
      </c>
      <c r="G16" s="12" t="s">
        <v>56</v>
      </c>
      <c r="H16" s="5" t="s">
        <v>30</v>
      </c>
      <c r="I16" s="5" t="s">
        <v>20</v>
      </c>
      <c r="J16" s="5">
        <v>1.4</v>
      </c>
      <c r="K16" s="5">
        <v>0</v>
      </c>
      <c r="L16" s="5" t="s">
        <v>21</v>
      </c>
      <c r="M16" s="5" t="s">
        <v>25</v>
      </c>
      <c r="N16" s="5">
        <v>0.16164000000000001</v>
      </c>
      <c r="O16" s="5" t="s">
        <v>42</v>
      </c>
    </row>
    <row r="17" spans="1:15" ht="15.75" x14ac:dyDescent="0.25">
      <c r="A17" s="5">
        <v>11</v>
      </c>
      <c r="B17" s="5">
        <v>35</v>
      </c>
      <c r="C17" s="5" t="s">
        <v>53</v>
      </c>
      <c r="D17" s="5"/>
      <c r="E17" s="5" t="s">
        <v>59</v>
      </c>
      <c r="F17" s="5" t="s">
        <v>60</v>
      </c>
      <c r="G17" s="5" t="s">
        <v>61</v>
      </c>
      <c r="H17" s="5" t="s">
        <v>30</v>
      </c>
      <c r="I17" s="5" t="s">
        <v>20</v>
      </c>
      <c r="J17" s="5">
        <v>0.85</v>
      </c>
      <c r="K17" s="5">
        <v>0</v>
      </c>
      <c r="L17" s="5" t="s">
        <v>21</v>
      </c>
      <c r="M17" s="5" t="s">
        <v>36</v>
      </c>
      <c r="N17" s="5">
        <v>8.5370000000000001E-2</v>
      </c>
      <c r="O17" s="5" t="s">
        <v>62</v>
      </c>
    </row>
    <row r="18" spans="1:15" ht="31.5" x14ac:dyDescent="0.25">
      <c r="A18" s="5">
        <v>12</v>
      </c>
      <c r="B18" s="5">
        <v>35</v>
      </c>
      <c r="C18" s="5" t="s">
        <v>63</v>
      </c>
      <c r="D18" s="5"/>
      <c r="E18" s="5" t="s">
        <v>64</v>
      </c>
      <c r="F18" s="5" t="s">
        <v>65</v>
      </c>
      <c r="G18" s="5" t="s">
        <v>66</v>
      </c>
      <c r="H18" s="5" t="s">
        <v>32</v>
      </c>
      <c r="I18" s="5" t="s">
        <v>20</v>
      </c>
      <c r="J18" s="5">
        <v>2</v>
      </c>
      <c r="K18" s="5">
        <v>0</v>
      </c>
      <c r="L18" s="5" t="s">
        <v>21</v>
      </c>
      <c r="M18" s="5" t="s">
        <v>36</v>
      </c>
      <c r="N18" s="5">
        <v>0.32405</v>
      </c>
      <c r="O18" s="5" t="s">
        <v>67</v>
      </c>
    </row>
    <row r="19" spans="1:15" ht="15.75" x14ac:dyDescent="0.25">
      <c r="A19" s="7"/>
      <c r="B19" s="8"/>
      <c r="C19" s="8"/>
      <c r="D19" s="9"/>
      <c r="E19" s="9"/>
      <c r="F19" s="10" t="s">
        <v>68</v>
      </c>
      <c r="G19" s="10"/>
      <c r="H19" s="9"/>
      <c r="I19" s="9"/>
      <c r="J19" s="11">
        <f>SUM(J5:J18)</f>
        <v>78.050000000000011</v>
      </c>
      <c r="K19" s="11">
        <f>SUM(K5:K18)</f>
        <v>0</v>
      </c>
      <c r="L19" s="11"/>
      <c r="M19" s="11"/>
      <c r="N19" s="16">
        <f>SUM(N5:N18)</f>
        <v>6.2366428100000011</v>
      </c>
      <c r="O19" s="10"/>
    </row>
  </sheetData>
  <mergeCells count="13">
    <mergeCell ref="F7:F8"/>
    <mergeCell ref="A2:O2"/>
    <mergeCell ref="A5:A6"/>
    <mergeCell ref="B5:B6"/>
    <mergeCell ref="C5:C6"/>
    <mergeCell ref="D5:D6"/>
    <mergeCell ref="E5:E6"/>
    <mergeCell ref="F5:F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Гриневич Мария Евгеньевна</dc:creator>
  <cp:lastModifiedBy>Гриневич Мария Евгеньевна</cp:lastModifiedBy>
  <cp:lastPrinted>2022-01-19T05:18:31Z</cp:lastPrinted>
  <dcterms:created xsi:type="dcterms:W3CDTF">2022-01-12T23:16:15Z</dcterms:created>
  <dcterms:modified xsi:type="dcterms:W3CDTF">2022-01-19T05:21:11Z</dcterms:modified>
</cp:coreProperties>
</file>